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769FE6B9-D4F6-4B24-B868-6F58B28C4188}" xr6:coauthVersionLast="47" xr6:coauthVersionMax="47" xr10:uidLastSave="{00000000-0000-0000-0000-000000000000}"/>
  <bookViews>
    <workbookView xWindow="28680" yWindow="-6555" windowWidth="29040" windowHeight="15720" activeTab="2" xr2:uid="{CB9EC470-3744-47E3-BC1F-77F8A31889E8}"/>
  </bookViews>
  <sheets>
    <sheet name="RECHERCHEV" sheetId="21" r:id="rId1"/>
    <sheet name="RECHERCHEX" sheetId="17" r:id="rId2"/>
    <sheet name="EQUIVX" sheetId="5" r:id="rId3"/>
  </sheets>
  <externalReferences>
    <externalReference r:id="rId4"/>
  </externalReferences>
  <definedNames>
    <definedName name="Ang_a">'[1]Calcul Angle Corrigé'!$E$17</definedName>
    <definedName name="Ang_b">'[1]Calcul Angle Corrigé'!$G$20</definedName>
    <definedName name="Ang_c">'[1]Calcul Angle Corrigé'!$J$20</definedName>
    <definedName name="Ang_d">'[1]Calcul Angle Corrigé'!$L$18</definedName>
    <definedName name="Ang_e">'[1]Calcul Angle Corrigé'!$D$9</definedName>
    <definedName name="Ang_f">'[1]Calcul Angle Corrigé'!$N$6</definedName>
    <definedName name="DistAB">'[1]Calcul Angle Corrigé'!$H$23</definedName>
    <definedName name="DistAC">'[1]Calcul Angle Corrigé'!$B$15</definedName>
    <definedName name="DistAD">'[1]Calcul Angle Corrigé'!$H$12</definedName>
    <definedName name="essaiRechX">RECHERCHEX!$B$1:$B$23,RECHERCHEX!$D$1:$D$23</definedName>
    <definedName name="_xlnm.Data_Form">'[1]LOTO Corrigé'!$B$7:$G$9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21" l="1"/>
  <c r="B5" i="21"/>
  <c r="C4" i="21"/>
  <c r="E5" i="21" s="1"/>
  <c r="B4" i="21"/>
  <c r="H2" i="17" a="1"/>
  <c r="H2" i="17" s="1"/>
  <c r="H3" i="17" a="1"/>
  <c r="H3" i="17" s="1"/>
  <c r="H4" i="17" a="1"/>
  <c r="H4" i="17" s="1"/>
  <c r="F7" i="5"/>
  <c r="F3" i="5"/>
  <c r="F2" i="5"/>
  <c r="E4" i="2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<sst xmlns="http://schemas.openxmlformats.org/spreadsheetml/2006/main" count="105" uniqueCount="56">
  <si>
    <t>Produit</t>
  </si>
  <si>
    <t>raisin</t>
  </si>
  <si>
    <t>pomme</t>
  </si>
  <si>
    <t>orange</t>
  </si>
  <si>
    <t>catégorie</t>
  </si>
  <si>
    <t>Autres Fruits</t>
  </si>
  <si>
    <t>Agrumes</t>
  </si>
  <si>
    <t>citron</t>
  </si>
  <si>
    <t>banane</t>
  </si>
  <si>
    <t>kiwi</t>
  </si>
  <si>
    <t>avocat</t>
  </si>
  <si>
    <t>mangue</t>
  </si>
  <si>
    <t>clémentine</t>
  </si>
  <si>
    <t>Exotique</t>
  </si>
  <si>
    <t>poire</t>
  </si>
  <si>
    <t>Position</t>
  </si>
  <si>
    <t>CA</t>
  </si>
  <si>
    <t xml:space="preserve">  =EQUIVX(E2;A2:A11)</t>
  </si>
  <si>
    <t>av*</t>
  </si>
  <si>
    <t xml:space="preserve"> =EQUIVX(E3;A2:A11;2)</t>
  </si>
  <si>
    <t xml:space="preserve"> =EQUIVX(E9;C2:C11;1)</t>
  </si>
  <si>
    <t>Thé de Chine</t>
  </si>
  <si>
    <t>Thés</t>
  </si>
  <si>
    <t>Thé de Ceylan</t>
  </si>
  <si>
    <t>Thé du Cachemire</t>
  </si>
  <si>
    <t>Foie gras</t>
  </si>
  <si>
    <t>Epicerie</t>
  </si>
  <si>
    <t>Caviar persan</t>
  </si>
  <si>
    <t>Caviar russe</t>
  </si>
  <si>
    <t>Chocolat noir</t>
  </si>
  <si>
    <t>Confiseries</t>
  </si>
  <si>
    <t>Calissons d'Aix</t>
  </si>
  <si>
    <t>MONTANT</t>
  </si>
  <si>
    <t>PRODUITS</t>
  </si>
  <si>
    <t>CATEGORIE</t>
  </si>
  <si>
    <t>CODE VENTE</t>
  </si>
  <si>
    <t>CA 2024</t>
  </si>
  <si>
    <t>LOCATION DE PEDALOS</t>
  </si>
  <si>
    <t>Prix à la journée</t>
  </si>
  <si>
    <t>Code</t>
  </si>
  <si>
    <t>Désignation</t>
  </si>
  <si>
    <t>Prix journée</t>
  </si>
  <si>
    <t>Nbre
journées</t>
  </si>
  <si>
    <t>TOTAL</t>
  </si>
  <si>
    <t>P1</t>
  </si>
  <si>
    <t>Pédalo à mouches</t>
  </si>
  <si>
    <t>P2</t>
  </si>
  <si>
    <t>Pédalo à raquettes</t>
  </si>
  <si>
    <t>P3</t>
  </si>
  <si>
    <t>Pédalo à roulettes</t>
  </si>
  <si>
    <t>P4</t>
  </si>
  <si>
    <t>Pédalo Famille nombreuse</t>
  </si>
  <si>
    <t>P5</t>
  </si>
  <si>
    <t>Pédalo Tandem</t>
  </si>
  <si>
    <t>P6</t>
  </si>
  <si>
    <t>Pédalo tout terrain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</si>
</sst>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€ &quot;;\-#,##0.00&quot; € &quot;;&quot; -&quot;#&quot; € &quot;;@\ "/>
    <numFmt numFmtId="165" formatCode="#,##0.00&quot;   &quot;"/>
    <numFmt numFmtId="166" formatCode="000\-00"/>
    <numFmt numFmtId="167" formatCode="#,##0\ [$€-40C];[Red]\-#,##0\ [$€-40C]"/>
    <numFmt numFmtId="168" formatCode="#,##0.00\ [$€-40C];[Red]\-#,##0.00\ [$€-40C]"/>
    <numFmt numFmtId="169" formatCode="0&quot; jours   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 Rounded MT Bold"/>
      <family val="2"/>
    </font>
    <font>
      <sz val="10"/>
      <color indexed="18"/>
      <name val="Arial Rounded MT Bold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b/>
      <sz val="20"/>
      <color theme="2" tint="-0.89999084444715716"/>
      <name val="Calibri"/>
      <family val="2"/>
    </font>
    <font>
      <sz val="12"/>
      <name val="Calibri"/>
      <family val="2"/>
    </font>
    <font>
      <sz val="16"/>
      <color theme="1"/>
      <name val="Calibri"/>
      <family val="2"/>
    </font>
    <font>
      <b/>
      <sz val="12"/>
      <color theme="0"/>
      <name val="Calibri"/>
      <family val="2"/>
    </font>
    <font>
      <sz val="10"/>
      <name val="Calibri"/>
      <family val="2"/>
    </font>
    <font>
      <sz val="12"/>
      <color indexed="16"/>
      <name val="Calibri"/>
      <family val="2"/>
    </font>
    <font>
      <sz val="12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0"/>
      </patternFill>
    </fill>
    <fill>
      <patternFill patternType="solid">
        <fgColor indexed="60"/>
        <bgColor indexed="10"/>
      </patternFill>
    </fill>
    <fill>
      <patternFill patternType="solid">
        <fgColor theme="0" tint="-4.9989318521683403E-2"/>
        <bgColor indexed="42"/>
      </patternFill>
    </fill>
    <fill>
      <patternFill patternType="solid">
        <fgColor theme="0" tint="-0.14999847407452621"/>
        <bgColor indexed="52"/>
      </patternFill>
    </fill>
    <fill>
      <patternFill patternType="solid">
        <fgColor indexed="47"/>
        <bgColor indexed="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4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1"/>
    <xf numFmtId="0" fontId="5" fillId="0" borderId="0" xfId="1" applyFont="1"/>
    <xf numFmtId="0" fontId="6" fillId="0" borderId="0" xfId="1" applyFont="1" applyAlignment="1">
      <alignment vertical="center"/>
    </xf>
    <xf numFmtId="165" fontId="7" fillId="0" borderId="3" xfId="2" applyNumberFormat="1" applyFont="1" applyFill="1" applyBorder="1" applyAlignment="1" applyProtection="1">
      <alignment vertical="center"/>
    </xf>
    <xf numFmtId="0" fontId="7" fillId="0" borderId="3" xfId="3" applyFont="1" applyBorder="1" applyAlignment="1">
      <alignment horizontal="left" indent="1"/>
    </xf>
    <xf numFmtId="166" fontId="7" fillId="0" borderId="4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/>
    <xf numFmtId="0" fontId="7" fillId="0" borderId="4" xfId="3" applyFont="1" applyBorder="1" applyAlignment="1">
      <alignment horizontal="left" indent="1"/>
    </xf>
    <xf numFmtId="165" fontId="7" fillId="0" borderId="4" xfId="2" applyNumberFormat="1" applyFont="1" applyFill="1" applyBorder="1" applyAlignment="1" applyProtection="1">
      <alignment vertical="center"/>
    </xf>
    <xf numFmtId="0" fontId="7" fillId="0" borderId="4" xfId="1" applyFont="1" applyBorder="1" applyAlignment="1">
      <alignment horizontal="center" vertical="center"/>
    </xf>
    <xf numFmtId="0" fontId="4" fillId="4" borderId="1" xfId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2" fillId="6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 wrapText="1"/>
    </xf>
    <xf numFmtId="0" fontId="14" fillId="0" borderId="0" xfId="0" applyFont="1"/>
    <xf numFmtId="0" fontId="15" fillId="8" borderId="0" xfId="0" applyFont="1" applyFill="1" applyAlignment="1">
      <alignment horizontal="left" vertical="center" wrapText="1" indent="2"/>
    </xf>
    <xf numFmtId="167" fontId="15" fillId="8" borderId="0" xfId="0" applyNumberFormat="1" applyFont="1" applyFill="1" applyAlignment="1">
      <alignment horizontal="center" vertical="center" wrapText="1"/>
    </xf>
    <xf numFmtId="0" fontId="15" fillId="9" borderId="0" xfId="0" applyFont="1" applyFill="1" applyAlignment="1">
      <alignment horizontal="left" vertical="center" wrapText="1" indent="2"/>
    </xf>
    <xf numFmtId="167" fontId="15" fillId="9" borderId="0" xfId="0" applyNumberFormat="1" applyFont="1" applyFill="1" applyAlignment="1">
      <alignment horizontal="center" vertical="center" wrapText="1"/>
    </xf>
    <xf numFmtId="168" fontId="15" fillId="10" borderId="5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 indent="2"/>
    </xf>
    <xf numFmtId="169" fontId="15" fillId="0" borderId="5" xfId="0" applyNumberFormat="1" applyFont="1" applyBorder="1" applyAlignment="1">
      <alignment horizontal="left" vertical="center" wrapText="1" indent="2"/>
    </xf>
    <xf numFmtId="168" fontId="16" fillId="10" borderId="5" xfId="0" applyNumberFormat="1" applyFont="1" applyFill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left" vertical="center" wrapText="1" indent="2"/>
    </xf>
    <xf numFmtId="168" fontId="16" fillId="10" borderId="5" xfId="0" quotePrefix="1" applyNumberFormat="1" applyFont="1" applyFill="1" applyBorder="1" applyAlignment="1">
      <alignment horizontal="center" vertical="center" wrapText="1"/>
    </xf>
    <xf numFmtId="169" fontId="16" fillId="0" borderId="5" xfId="0" applyNumberFormat="1" applyFont="1" applyBorder="1" applyAlignment="1">
      <alignment horizontal="left" vertical="center" wrapText="1" indent="2"/>
    </xf>
  </cellXfs>
  <cellStyles count="4">
    <cellStyle name="Euro" xfId="2" xr:uid="{32319377-DA4C-494A-8329-4EEE4F08C953}"/>
    <cellStyle name="Normal" xfId="0" builtinId="0"/>
    <cellStyle name="Normal 2" xfId="1" xr:uid="{0D28FEE1-73D8-49E8-9CDA-DFB2E33BA4AA}"/>
    <cellStyle name="Normal_Excel (opt)" xfId="3" xr:uid="{63CAD9DC-56E6-4534-A747-77719C3A00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riam/Desktop/LIVRES%202014-2015/RB%20EXCEL%202016/ENI/Fonctions%20math&#233;matiqu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 Angle Corrigé"/>
      <sheetName val="Probabilité Corrigé"/>
      <sheetName val="Pair Impair Corrigé"/>
      <sheetName val="Plafond Plancher"/>
      <sheetName val="Plafond Plancher Corrigé"/>
      <sheetName val="Tronque Arrondi"/>
      <sheetName val="Tronque Arrondi Corrigé"/>
      <sheetName val="ARRONDI SUP"/>
      <sheetName val="ARRONDI SUP Corrigé"/>
      <sheetName val="LOTO"/>
      <sheetName val="LOTO Corrigé"/>
      <sheetName val="Stat Pluie"/>
      <sheetName val="Stat Pluie Corrigé"/>
      <sheetName val="Stat Friandises"/>
      <sheetName val="Equipes Corrigé"/>
      <sheetName val="PGCD PPCM"/>
      <sheetName val="PGCD PPCM Corrigé"/>
    </sheetNames>
    <sheetDataSet>
      <sheetData sheetId="0">
        <row r="6">
          <cell r="N6">
            <v>42</v>
          </cell>
        </row>
        <row r="9">
          <cell r="D9">
            <v>48</v>
          </cell>
        </row>
        <row r="12">
          <cell r="H12">
            <v>548.13183113555704</v>
          </cell>
        </row>
        <row r="15">
          <cell r="B15">
            <v>269.542994868427</v>
          </cell>
        </row>
        <row r="17">
          <cell r="E17">
            <v>66</v>
          </cell>
        </row>
        <row r="18">
          <cell r="L18">
            <v>72</v>
          </cell>
        </row>
        <row r="20">
          <cell r="G20">
            <v>34</v>
          </cell>
          <cell r="J20">
            <v>32</v>
          </cell>
        </row>
        <row r="23">
          <cell r="H23">
            <v>378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B7">
            <v>7</v>
          </cell>
          <cell r="C7">
            <v>4</v>
          </cell>
          <cell r="D7">
            <v>1</v>
          </cell>
          <cell r="E7">
            <v>32</v>
          </cell>
          <cell r="F7">
            <v>14</v>
          </cell>
          <cell r="G7">
            <v>18</v>
          </cell>
        </row>
        <row r="8">
          <cell r="B8">
            <v>23</v>
          </cell>
          <cell r="C8">
            <v>35</v>
          </cell>
          <cell r="D8">
            <v>46</v>
          </cell>
          <cell r="E8">
            <v>6</v>
          </cell>
          <cell r="F8">
            <v>3</v>
          </cell>
          <cell r="G8">
            <v>2</v>
          </cell>
        </row>
        <row r="9">
          <cell r="B9">
            <v>21</v>
          </cell>
          <cell r="C9">
            <v>32</v>
          </cell>
          <cell r="D9">
            <v>10</v>
          </cell>
          <cell r="E9">
            <v>22</v>
          </cell>
          <cell r="F9">
            <v>12</v>
          </cell>
          <cell r="G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96681-A9AA-4E65-BE55-C629DC595EBA}">
  <dimension ref="A1:I7"/>
  <sheetViews>
    <sheetView workbookViewId="0">
      <selection activeCell="H17" sqref="H17"/>
    </sheetView>
  </sheetViews>
  <sheetFormatPr baseColWidth="10" defaultColWidth="11.6640625" defaultRowHeight="14.4" x14ac:dyDescent="0.3"/>
  <cols>
    <col min="1" max="1" width="7.5546875" customWidth="1"/>
    <col min="2" max="2" width="32" customWidth="1"/>
    <col min="3" max="3" width="21.5546875" customWidth="1"/>
    <col min="4" max="4" width="14.44140625" customWidth="1"/>
    <col min="5" max="5" width="10.5546875" customWidth="1"/>
    <col min="6" max="6" width="4" customWidth="1"/>
    <col min="7" max="7" width="10.44140625" customWidth="1"/>
    <col min="8" max="8" width="32.44140625" customWidth="1"/>
    <col min="257" max="257" width="32.33203125" customWidth="1"/>
    <col min="259" max="259" width="14.33203125" customWidth="1"/>
    <col min="261" max="261" width="3.5546875" customWidth="1"/>
    <col min="262" max="262" width="11" customWidth="1"/>
    <col min="263" max="263" width="26.88671875" customWidth="1"/>
    <col min="264" max="264" width="10.44140625" customWidth="1"/>
    <col min="513" max="513" width="32.33203125" customWidth="1"/>
    <col min="515" max="515" width="14.33203125" customWidth="1"/>
    <col min="517" max="517" width="3.5546875" customWidth="1"/>
    <col min="518" max="518" width="11" customWidth="1"/>
    <col min="519" max="519" width="26.88671875" customWidth="1"/>
    <col min="520" max="520" width="10.44140625" customWidth="1"/>
    <col min="769" max="769" width="32.33203125" customWidth="1"/>
    <col min="771" max="771" width="14.33203125" customWidth="1"/>
    <col min="773" max="773" width="3.5546875" customWidth="1"/>
    <col min="774" max="774" width="11" customWidth="1"/>
    <col min="775" max="775" width="26.88671875" customWidth="1"/>
    <col min="776" max="776" width="10.44140625" customWidth="1"/>
    <col min="1025" max="1025" width="32.33203125" customWidth="1"/>
    <col min="1027" max="1027" width="14.33203125" customWidth="1"/>
    <col min="1029" max="1029" width="3.5546875" customWidth="1"/>
    <col min="1030" max="1030" width="11" customWidth="1"/>
    <col min="1031" max="1031" width="26.88671875" customWidth="1"/>
    <col min="1032" max="1032" width="10.44140625" customWidth="1"/>
    <col min="1281" max="1281" width="32.33203125" customWidth="1"/>
    <col min="1283" max="1283" width="14.33203125" customWidth="1"/>
    <col min="1285" max="1285" width="3.5546875" customWidth="1"/>
    <col min="1286" max="1286" width="11" customWidth="1"/>
    <col min="1287" max="1287" width="26.88671875" customWidth="1"/>
    <col min="1288" max="1288" width="10.44140625" customWidth="1"/>
    <col min="1537" max="1537" width="32.33203125" customWidth="1"/>
    <col min="1539" max="1539" width="14.33203125" customWidth="1"/>
    <col min="1541" max="1541" width="3.5546875" customWidth="1"/>
    <col min="1542" max="1542" width="11" customWidth="1"/>
    <col min="1543" max="1543" width="26.88671875" customWidth="1"/>
    <col min="1544" max="1544" width="10.44140625" customWidth="1"/>
    <col min="1793" max="1793" width="32.33203125" customWidth="1"/>
    <col min="1795" max="1795" width="14.33203125" customWidth="1"/>
    <col min="1797" max="1797" width="3.5546875" customWidth="1"/>
    <col min="1798" max="1798" width="11" customWidth="1"/>
    <col min="1799" max="1799" width="26.88671875" customWidth="1"/>
    <col min="1800" max="1800" width="10.44140625" customWidth="1"/>
    <col min="2049" max="2049" width="32.33203125" customWidth="1"/>
    <col min="2051" max="2051" width="14.33203125" customWidth="1"/>
    <col min="2053" max="2053" width="3.5546875" customWidth="1"/>
    <col min="2054" max="2054" width="11" customWidth="1"/>
    <col min="2055" max="2055" width="26.88671875" customWidth="1"/>
    <col min="2056" max="2056" width="10.44140625" customWidth="1"/>
    <col min="2305" max="2305" width="32.33203125" customWidth="1"/>
    <col min="2307" max="2307" width="14.33203125" customWidth="1"/>
    <col min="2309" max="2309" width="3.5546875" customWidth="1"/>
    <col min="2310" max="2310" width="11" customWidth="1"/>
    <col min="2311" max="2311" width="26.88671875" customWidth="1"/>
    <col min="2312" max="2312" width="10.44140625" customWidth="1"/>
    <col min="2561" max="2561" width="32.33203125" customWidth="1"/>
    <col min="2563" max="2563" width="14.33203125" customWidth="1"/>
    <col min="2565" max="2565" width="3.5546875" customWidth="1"/>
    <col min="2566" max="2566" width="11" customWidth="1"/>
    <col min="2567" max="2567" width="26.88671875" customWidth="1"/>
    <col min="2568" max="2568" width="10.44140625" customWidth="1"/>
    <col min="2817" max="2817" width="32.33203125" customWidth="1"/>
    <col min="2819" max="2819" width="14.33203125" customWidth="1"/>
    <col min="2821" max="2821" width="3.5546875" customWidth="1"/>
    <col min="2822" max="2822" width="11" customWidth="1"/>
    <col min="2823" max="2823" width="26.88671875" customWidth="1"/>
    <col min="2824" max="2824" width="10.44140625" customWidth="1"/>
    <col min="3073" max="3073" width="32.33203125" customWidth="1"/>
    <col min="3075" max="3075" width="14.33203125" customWidth="1"/>
    <col min="3077" max="3077" width="3.5546875" customWidth="1"/>
    <col min="3078" max="3078" width="11" customWidth="1"/>
    <col min="3079" max="3079" width="26.88671875" customWidth="1"/>
    <col min="3080" max="3080" width="10.44140625" customWidth="1"/>
    <col min="3329" max="3329" width="32.33203125" customWidth="1"/>
    <col min="3331" max="3331" width="14.33203125" customWidth="1"/>
    <col min="3333" max="3333" width="3.5546875" customWidth="1"/>
    <col min="3334" max="3334" width="11" customWidth="1"/>
    <col min="3335" max="3335" width="26.88671875" customWidth="1"/>
    <col min="3336" max="3336" width="10.44140625" customWidth="1"/>
    <col min="3585" max="3585" width="32.33203125" customWidth="1"/>
    <col min="3587" max="3587" width="14.33203125" customWidth="1"/>
    <col min="3589" max="3589" width="3.5546875" customWidth="1"/>
    <col min="3590" max="3590" width="11" customWidth="1"/>
    <col min="3591" max="3591" width="26.88671875" customWidth="1"/>
    <col min="3592" max="3592" width="10.44140625" customWidth="1"/>
    <col min="3841" max="3841" width="32.33203125" customWidth="1"/>
    <col min="3843" max="3843" width="14.33203125" customWidth="1"/>
    <col min="3845" max="3845" width="3.5546875" customWidth="1"/>
    <col min="3846" max="3846" width="11" customWidth="1"/>
    <col min="3847" max="3847" width="26.88671875" customWidth="1"/>
    <col min="3848" max="3848" width="10.44140625" customWidth="1"/>
    <col min="4097" max="4097" width="32.33203125" customWidth="1"/>
    <col min="4099" max="4099" width="14.33203125" customWidth="1"/>
    <col min="4101" max="4101" width="3.5546875" customWidth="1"/>
    <col min="4102" max="4102" width="11" customWidth="1"/>
    <col min="4103" max="4103" width="26.88671875" customWidth="1"/>
    <col min="4104" max="4104" width="10.44140625" customWidth="1"/>
    <col min="4353" max="4353" width="32.33203125" customWidth="1"/>
    <col min="4355" max="4355" width="14.33203125" customWidth="1"/>
    <col min="4357" max="4357" width="3.5546875" customWidth="1"/>
    <col min="4358" max="4358" width="11" customWidth="1"/>
    <col min="4359" max="4359" width="26.88671875" customWidth="1"/>
    <col min="4360" max="4360" width="10.44140625" customWidth="1"/>
    <col min="4609" max="4609" width="32.33203125" customWidth="1"/>
    <col min="4611" max="4611" width="14.33203125" customWidth="1"/>
    <col min="4613" max="4613" width="3.5546875" customWidth="1"/>
    <col min="4614" max="4614" width="11" customWidth="1"/>
    <col min="4615" max="4615" width="26.88671875" customWidth="1"/>
    <col min="4616" max="4616" width="10.44140625" customWidth="1"/>
    <col min="4865" max="4865" width="32.33203125" customWidth="1"/>
    <col min="4867" max="4867" width="14.33203125" customWidth="1"/>
    <col min="4869" max="4869" width="3.5546875" customWidth="1"/>
    <col min="4870" max="4870" width="11" customWidth="1"/>
    <col min="4871" max="4871" width="26.88671875" customWidth="1"/>
    <col min="4872" max="4872" width="10.44140625" customWidth="1"/>
    <col min="5121" max="5121" width="32.33203125" customWidth="1"/>
    <col min="5123" max="5123" width="14.33203125" customWidth="1"/>
    <col min="5125" max="5125" width="3.5546875" customWidth="1"/>
    <col min="5126" max="5126" width="11" customWidth="1"/>
    <col min="5127" max="5127" width="26.88671875" customWidth="1"/>
    <col min="5128" max="5128" width="10.44140625" customWidth="1"/>
    <col min="5377" max="5377" width="32.33203125" customWidth="1"/>
    <col min="5379" max="5379" width="14.33203125" customWidth="1"/>
    <col min="5381" max="5381" width="3.5546875" customWidth="1"/>
    <col min="5382" max="5382" width="11" customWidth="1"/>
    <col min="5383" max="5383" width="26.88671875" customWidth="1"/>
    <col min="5384" max="5384" width="10.44140625" customWidth="1"/>
    <col min="5633" max="5633" width="32.33203125" customWidth="1"/>
    <col min="5635" max="5635" width="14.33203125" customWidth="1"/>
    <col min="5637" max="5637" width="3.5546875" customWidth="1"/>
    <col min="5638" max="5638" width="11" customWidth="1"/>
    <col min="5639" max="5639" width="26.88671875" customWidth="1"/>
    <col min="5640" max="5640" width="10.44140625" customWidth="1"/>
    <col min="5889" max="5889" width="32.33203125" customWidth="1"/>
    <col min="5891" max="5891" width="14.33203125" customWidth="1"/>
    <col min="5893" max="5893" width="3.5546875" customWidth="1"/>
    <col min="5894" max="5894" width="11" customWidth="1"/>
    <col min="5895" max="5895" width="26.88671875" customWidth="1"/>
    <col min="5896" max="5896" width="10.44140625" customWidth="1"/>
    <col min="6145" max="6145" width="32.33203125" customWidth="1"/>
    <col min="6147" max="6147" width="14.33203125" customWidth="1"/>
    <col min="6149" max="6149" width="3.5546875" customWidth="1"/>
    <col min="6150" max="6150" width="11" customWidth="1"/>
    <col min="6151" max="6151" width="26.88671875" customWidth="1"/>
    <col min="6152" max="6152" width="10.44140625" customWidth="1"/>
    <col min="6401" max="6401" width="32.33203125" customWidth="1"/>
    <col min="6403" max="6403" width="14.33203125" customWidth="1"/>
    <col min="6405" max="6405" width="3.5546875" customWidth="1"/>
    <col min="6406" max="6406" width="11" customWidth="1"/>
    <col min="6407" max="6407" width="26.88671875" customWidth="1"/>
    <col min="6408" max="6408" width="10.44140625" customWidth="1"/>
    <col min="6657" max="6657" width="32.33203125" customWidth="1"/>
    <col min="6659" max="6659" width="14.33203125" customWidth="1"/>
    <col min="6661" max="6661" width="3.5546875" customWidth="1"/>
    <col min="6662" max="6662" width="11" customWidth="1"/>
    <col min="6663" max="6663" width="26.88671875" customWidth="1"/>
    <col min="6664" max="6664" width="10.44140625" customWidth="1"/>
    <col min="6913" max="6913" width="32.33203125" customWidth="1"/>
    <col min="6915" max="6915" width="14.33203125" customWidth="1"/>
    <col min="6917" max="6917" width="3.5546875" customWidth="1"/>
    <col min="6918" max="6918" width="11" customWidth="1"/>
    <col min="6919" max="6919" width="26.88671875" customWidth="1"/>
    <col min="6920" max="6920" width="10.44140625" customWidth="1"/>
    <col min="7169" max="7169" width="32.33203125" customWidth="1"/>
    <col min="7171" max="7171" width="14.33203125" customWidth="1"/>
    <col min="7173" max="7173" width="3.5546875" customWidth="1"/>
    <col min="7174" max="7174" width="11" customWidth="1"/>
    <col min="7175" max="7175" width="26.88671875" customWidth="1"/>
    <col min="7176" max="7176" width="10.44140625" customWidth="1"/>
    <col min="7425" max="7425" width="32.33203125" customWidth="1"/>
    <col min="7427" max="7427" width="14.33203125" customWidth="1"/>
    <col min="7429" max="7429" width="3.5546875" customWidth="1"/>
    <col min="7430" max="7430" width="11" customWidth="1"/>
    <col min="7431" max="7431" width="26.88671875" customWidth="1"/>
    <col min="7432" max="7432" width="10.44140625" customWidth="1"/>
    <col min="7681" max="7681" width="32.33203125" customWidth="1"/>
    <col min="7683" max="7683" width="14.33203125" customWidth="1"/>
    <col min="7685" max="7685" width="3.5546875" customWidth="1"/>
    <col min="7686" max="7686" width="11" customWidth="1"/>
    <col min="7687" max="7687" width="26.88671875" customWidth="1"/>
    <col min="7688" max="7688" width="10.44140625" customWidth="1"/>
    <col min="7937" max="7937" width="32.33203125" customWidth="1"/>
    <col min="7939" max="7939" width="14.33203125" customWidth="1"/>
    <col min="7941" max="7941" width="3.5546875" customWidth="1"/>
    <col min="7942" max="7942" width="11" customWidth="1"/>
    <col min="7943" max="7943" width="26.88671875" customWidth="1"/>
    <col min="7944" max="7944" width="10.44140625" customWidth="1"/>
    <col min="8193" max="8193" width="32.33203125" customWidth="1"/>
    <col min="8195" max="8195" width="14.33203125" customWidth="1"/>
    <col min="8197" max="8197" width="3.5546875" customWidth="1"/>
    <col min="8198" max="8198" width="11" customWidth="1"/>
    <col min="8199" max="8199" width="26.88671875" customWidth="1"/>
    <col min="8200" max="8200" width="10.44140625" customWidth="1"/>
    <col min="8449" max="8449" width="32.33203125" customWidth="1"/>
    <col min="8451" max="8451" width="14.33203125" customWidth="1"/>
    <col min="8453" max="8453" width="3.5546875" customWidth="1"/>
    <col min="8454" max="8454" width="11" customWidth="1"/>
    <col min="8455" max="8455" width="26.88671875" customWidth="1"/>
    <col min="8456" max="8456" width="10.44140625" customWidth="1"/>
    <col min="8705" max="8705" width="32.33203125" customWidth="1"/>
    <col min="8707" max="8707" width="14.33203125" customWidth="1"/>
    <col min="8709" max="8709" width="3.5546875" customWidth="1"/>
    <col min="8710" max="8710" width="11" customWidth="1"/>
    <col min="8711" max="8711" width="26.88671875" customWidth="1"/>
    <col min="8712" max="8712" width="10.44140625" customWidth="1"/>
    <col min="8961" max="8961" width="32.33203125" customWidth="1"/>
    <col min="8963" max="8963" width="14.33203125" customWidth="1"/>
    <col min="8965" max="8965" width="3.5546875" customWidth="1"/>
    <col min="8966" max="8966" width="11" customWidth="1"/>
    <col min="8967" max="8967" width="26.88671875" customWidth="1"/>
    <col min="8968" max="8968" width="10.44140625" customWidth="1"/>
    <col min="9217" max="9217" width="32.33203125" customWidth="1"/>
    <col min="9219" max="9219" width="14.33203125" customWidth="1"/>
    <col min="9221" max="9221" width="3.5546875" customWidth="1"/>
    <col min="9222" max="9222" width="11" customWidth="1"/>
    <col min="9223" max="9223" width="26.88671875" customWidth="1"/>
    <col min="9224" max="9224" width="10.44140625" customWidth="1"/>
    <col min="9473" max="9473" width="32.33203125" customWidth="1"/>
    <col min="9475" max="9475" width="14.33203125" customWidth="1"/>
    <col min="9477" max="9477" width="3.5546875" customWidth="1"/>
    <col min="9478" max="9478" width="11" customWidth="1"/>
    <col min="9479" max="9479" width="26.88671875" customWidth="1"/>
    <col min="9480" max="9480" width="10.44140625" customWidth="1"/>
    <col min="9729" max="9729" width="32.33203125" customWidth="1"/>
    <col min="9731" max="9731" width="14.33203125" customWidth="1"/>
    <col min="9733" max="9733" width="3.5546875" customWidth="1"/>
    <col min="9734" max="9734" width="11" customWidth="1"/>
    <col min="9735" max="9735" width="26.88671875" customWidth="1"/>
    <col min="9736" max="9736" width="10.44140625" customWidth="1"/>
    <col min="9985" max="9985" width="32.33203125" customWidth="1"/>
    <col min="9987" max="9987" width="14.33203125" customWidth="1"/>
    <col min="9989" max="9989" width="3.5546875" customWidth="1"/>
    <col min="9990" max="9990" width="11" customWidth="1"/>
    <col min="9991" max="9991" width="26.88671875" customWidth="1"/>
    <col min="9992" max="9992" width="10.44140625" customWidth="1"/>
    <col min="10241" max="10241" width="32.33203125" customWidth="1"/>
    <col min="10243" max="10243" width="14.33203125" customWidth="1"/>
    <col min="10245" max="10245" width="3.5546875" customWidth="1"/>
    <col min="10246" max="10246" width="11" customWidth="1"/>
    <col min="10247" max="10247" width="26.88671875" customWidth="1"/>
    <col min="10248" max="10248" width="10.44140625" customWidth="1"/>
    <col min="10497" max="10497" width="32.33203125" customWidth="1"/>
    <col min="10499" max="10499" width="14.33203125" customWidth="1"/>
    <col min="10501" max="10501" width="3.5546875" customWidth="1"/>
    <col min="10502" max="10502" width="11" customWidth="1"/>
    <col min="10503" max="10503" width="26.88671875" customWidth="1"/>
    <col min="10504" max="10504" width="10.44140625" customWidth="1"/>
    <col min="10753" max="10753" width="32.33203125" customWidth="1"/>
    <col min="10755" max="10755" width="14.33203125" customWidth="1"/>
    <col min="10757" max="10757" width="3.5546875" customWidth="1"/>
    <col min="10758" max="10758" width="11" customWidth="1"/>
    <col min="10759" max="10759" width="26.88671875" customWidth="1"/>
    <col min="10760" max="10760" width="10.44140625" customWidth="1"/>
    <col min="11009" max="11009" width="32.33203125" customWidth="1"/>
    <col min="11011" max="11011" width="14.33203125" customWidth="1"/>
    <col min="11013" max="11013" width="3.5546875" customWidth="1"/>
    <col min="11014" max="11014" width="11" customWidth="1"/>
    <col min="11015" max="11015" width="26.88671875" customWidth="1"/>
    <col min="11016" max="11016" width="10.44140625" customWidth="1"/>
    <col min="11265" max="11265" width="32.33203125" customWidth="1"/>
    <col min="11267" max="11267" width="14.33203125" customWidth="1"/>
    <col min="11269" max="11269" width="3.5546875" customWidth="1"/>
    <col min="11270" max="11270" width="11" customWidth="1"/>
    <col min="11271" max="11271" width="26.88671875" customWidth="1"/>
    <col min="11272" max="11272" width="10.44140625" customWidth="1"/>
    <col min="11521" max="11521" width="32.33203125" customWidth="1"/>
    <col min="11523" max="11523" width="14.33203125" customWidth="1"/>
    <col min="11525" max="11525" width="3.5546875" customWidth="1"/>
    <col min="11526" max="11526" width="11" customWidth="1"/>
    <col min="11527" max="11527" width="26.88671875" customWidth="1"/>
    <col min="11528" max="11528" width="10.44140625" customWidth="1"/>
    <col min="11777" max="11777" width="32.33203125" customWidth="1"/>
    <col min="11779" max="11779" width="14.33203125" customWidth="1"/>
    <col min="11781" max="11781" width="3.5546875" customWidth="1"/>
    <col min="11782" max="11782" width="11" customWidth="1"/>
    <col min="11783" max="11783" width="26.88671875" customWidth="1"/>
    <col min="11784" max="11784" width="10.44140625" customWidth="1"/>
    <col min="12033" max="12033" width="32.33203125" customWidth="1"/>
    <col min="12035" max="12035" width="14.33203125" customWidth="1"/>
    <col min="12037" max="12037" width="3.5546875" customWidth="1"/>
    <col min="12038" max="12038" width="11" customWidth="1"/>
    <col min="12039" max="12039" width="26.88671875" customWidth="1"/>
    <col min="12040" max="12040" width="10.44140625" customWidth="1"/>
    <col min="12289" max="12289" width="32.33203125" customWidth="1"/>
    <col min="12291" max="12291" width="14.33203125" customWidth="1"/>
    <col min="12293" max="12293" width="3.5546875" customWidth="1"/>
    <col min="12294" max="12294" width="11" customWidth="1"/>
    <col min="12295" max="12295" width="26.88671875" customWidth="1"/>
    <col min="12296" max="12296" width="10.44140625" customWidth="1"/>
    <col min="12545" max="12545" width="32.33203125" customWidth="1"/>
    <col min="12547" max="12547" width="14.33203125" customWidth="1"/>
    <col min="12549" max="12549" width="3.5546875" customWidth="1"/>
    <col min="12550" max="12550" width="11" customWidth="1"/>
    <col min="12551" max="12551" width="26.88671875" customWidth="1"/>
    <col min="12552" max="12552" width="10.44140625" customWidth="1"/>
    <col min="12801" max="12801" width="32.33203125" customWidth="1"/>
    <col min="12803" max="12803" width="14.33203125" customWidth="1"/>
    <col min="12805" max="12805" width="3.5546875" customWidth="1"/>
    <col min="12806" max="12806" width="11" customWidth="1"/>
    <col min="12807" max="12807" width="26.88671875" customWidth="1"/>
    <col min="12808" max="12808" width="10.44140625" customWidth="1"/>
    <col min="13057" max="13057" width="32.33203125" customWidth="1"/>
    <col min="13059" max="13059" width="14.33203125" customWidth="1"/>
    <col min="13061" max="13061" width="3.5546875" customWidth="1"/>
    <col min="13062" max="13062" width="11" customWidth="1"/>
    <col min="13063" max="13063" width="26.88671875" customWidth="1"/>
    <col min="13064" max="13064" width="10.44140625" customWidth="1"/>
    <col min="13313" max="13313" width="32.33203125" customWidth="1"/>
    <col min="13315" max="13315" width="14.33203125" customWidth="1"/>
    <col min="13317" max="13317" width="3.5546875" customWidth="1"/>
    <col min="13318" max="13318" width="11" customWidth="1"/>
    <col min="13319" max="13319" width="26.88671875" customWidth="1"/>
    <col min="13320" max="13320" width="10.44140625" customWidth="1"/>
    <col min="13569" max="13569" width="32.33203125" customWidth="1"/>
    <col min="13571" max="13571" width="14.33203125" customWidth="1"/>
    <col min="13573" max="13573" width="3.5546875" customWidth="1"/>
    <col min="13574" max="13574" width="11" customWidth="1"/>
    <col min="13575" max="13575" width="26.88671875" customWidth="1"/>
    <col min="13576" max="13576" width="10.44140625" customWidth="1"/>
    <col min="13825" max="13825" width="32.33203125" customWidth="1"/>
    <col min="13827" max="13827" width="14.33203125" customWidth="1"/>
    <col min="13829" max="13829" width="3.5546875" customWidth="1"/>
    <col min="13830" max="13830" width="11" customWidth="1"/>
    <col min="13831" max="13831" width="26.88671875" customWidth="1"/>
    <col min="13832" max="13832" width="10.44140625" customWidth="1"/>
    <col min="14081" max="14081" width="32.33203125" customWidth="1"/>
    <col min="14083" max="14083" width="14.33203125" customWidth="1"/>
    <col min="14085" max="14085" width="3.5546875" customWidth="1"/>
    <col min="14086" max="14086" width="11" customWidth="1"/>
    <col min="14087" max="14087" width="26.88671875" customWidth="1"/>
    <col min="14088" max="14088" width="10.44140625" customWidth="1"/>
    <col min="14337" max="14337" width="32.33203125" customWidth="1"/>
    <col min="14339" max="14339" width="14.33203125" customWidth="1"/>
    <col min="14341" max="14341" width="3.5546875" customWidth="1"/>
    <col min="14342" max="14342" width="11" customWidth="1"/>
    <col min="14343" max="14343" width="26.88671875" customWidth="1"/>
    <col min="14344" max="14344" width="10.44140625" customWidth="1"/>
    <col min="14593" max="14593" width="32.33203125" customWidth="1"/>
    <col min="14595" max="14595" width="14.33203125" customWidth="1"/>
    <col min="14597" max="14597" width="3.5546875" customWidth="1"/>
    <col min="14598" max="14598" width="11" customWidth="1"/>
    <col min="14599" max="14599" width="26.88671875" customWidth="1"/>
    <col min="14600" max="14600" width="10.44140625" customWidth="1"/>
    <col min="14849" max="14849" width="32.33203125" customWidth="1"/>
    <col min="14851" max="14851" width="14.33203125" customWidth="1"/>
    <col min="14853" max="14853" width="3.5546875" customWidth="1"/>
    <col min="14854" max="14854" width="11" customWidth="1"/>
    <col min="14855" max="14855" width="26.88671875" customWidth="1"/>
    <col min="14856" max="14856" width="10.44140625" customWidth="1"/>
    <col min="15105" max="15105" width="32.33203125" customWidth="1"/>
    <col min="15107" max="15107" width="14.33203125" customWidth="1"/>
    <col min="15109" max="15109" width="3.5546875" customWidth="1"/>
    <col min="15110" max="15110" width="11" customWidth="1"/>
    <col min="15111" max="15111" width="26.88671875" customWidth="1"/>
    <col min="15112" max="15112" width="10.44140625" customWidth="1"/>
    <col min="15361" max="15361" width="32.33203125" customWidth="1"/>
    <col min="15363" max="15363" width="14.33203125" customWidth="1"/>
    <col min="15365" max="15365" width="3.5546875" customWidth="1"/>
    <col min="15366" max="15366" width="11" customWidth="1"/>
    <col min="15367" max="15367" width="26.88671875" customWidth="1"/>
    <col min="15368" max="15368" width="10.44140625" customWidth="1"/>
    <col min="15617" max="15617" width="32.33203125" customWidth="1"/>
    <col min="15619" max="15619" width="14.33203125" customWidth="1"/>
    <col min="15621" max="15621" width="3.5546875" customWidth="1"/>
    <col min="15622" max="15622" width="11" customWidth="1"/>
    <col min="15623" max="15623" width="26.88671875" customWidth="1"/>
    <col min="15624" max="15624" width="10.44140625" customWidth="1"/>
    <col min="15873" max="15873" width="32.33203125" customWidth="1"/>
    <col min="15875" max="15875" width="14.33203125" customWidth="1"/>
    <col min="15877" max="15877" width="3.5546875" customWidth="1"/>
    <col min="15878" max="15878" width="11" customWidth="1"/>
    <col min="15879" max="15879" width="26.88671875" customWidth="1"/>
    <col min="15880" max="15880" width="10.44140625" customWidth="1"/>
    <col min="16129" max="16129" width="32.33203125" customWidth="1"/>
    <col min="16131" max="16131" width="14.33203125" customWidth="1"/>
    <col min="16133" max="16133" width="3.5546875" customWidth="1"/>
    <col min="16134" max="16134" width="11" customWidth="1"/>
    <col min="16135" max="16135" width="26.88671875" customWidth="1"/>
    <col min="16136" max="16136" width="10.44140625" customWidth="1"/>
  </cols>
  <sheetData>
    <row r="1" spans="1:9" ht="25.8" x14ac:dyDescent="0.3">
      <c r="A1" s="26" t="s">
        <v>37</v>
      </c>
      <c r="B1" s="26"/>
      <c r="C1" s="26"/>
      <c r="D1" s="26"/>
      <c r="E1" s="26"/>
      <c r="F1" s="27"/>
      <c r="G1" s="28" t="s">
        <v>38</v>
      </c>
      <c r="H1" s="28"/>
      <c r="I1" s="28"/>
    </row>
    <row r="2" spans="1:9" ht="15.6" x14ac:dyDescent="0.3">
      <c r="A2" s="29" t="s">
        <v>39</v>
      </c>
      <c r="B2" s="29" t="s">
        <v>40</v>
      </c>
      <c r="C2" s="29" t="s">
        <v>41</v>
      </c>
      <c r="D2" s="29" t="s">
        <v>42</v>
      </c>
      <c r="E2" s="29" t="s">
        <v>43</v>
      </c>
      <c r="F2" s="30"/>
      <c r="G2" s="31" t="s">
        <v>44</v>
      </c>
      <c r="H2" s="31" t="s">
        <v>45</v>
      </c>
      <c r="I2" s="32">
        <v>34</v>
      </c>
    </row>
    <row r="3" spans="1:9" ht="15.6" x14ac:dyDescent="0.3">
      <c r="A3" s="29"/>
      <c r="B3" s="29"/>
      <c r="C3" s="29"/>
      <c r="D3" s="29"/>
      <c r="E3" s="29"/>
      <c r="F3" s="30"/>
      <c r="G3" s="33" t="s">
        <v>46</v>
      </c>
      <c r="H3" s="33" t="s">
        <v>47</v>
      </c>
      <c r="I3" s="34">
        <v>33</v>
      </c>
    </row>
    <row r="4" spans="1:9" ht="15.6" x14ac:dyDescent="0.3">
      <c r="A4" s="35" t="s">
        <v>48</v>
      </c>
      <c r="B4" s="36" t="str">
        <f>VLOOKUP(A4,$G$2:$I$7,2)</f>
        <v>Pédalo à roulettes</v>
      </c>
      <c r="C4" s="35">
        <f>VLOOKUP(A4,$G$2:$I$7,3)</f>
        <v>12</v>
      </c>
      <c r="D4" s="37">
        <v>4</v>
      </c>
      <c r="E4" s="35">
        <f>C4*D4</f>
        <v>48</v>
      </c>
      <c r="F4" s="30"/>
      <c r="G4" s="31" t="s">
        <v>48</v>
      </c>
      <c r="H4" s="31" t="s">
        <v>49</v>
      </c>
      <c r="I4" s="32">
        <v>12</v>
      </c>
    </row>
    <row r="5" spans="1:9" ht="15.6" x14ac:dyDescent="0.3">
      <c r="A5" s="38" t="s">
        <v>48</v>
      </c>
      <c r="B5" s="39" t="str">
        <f>VLOOKUP(A4,$G$2:$I$7,2)</f>
        <v>Pédalo à roulettes</v>
      </c>
      <c r="C5" s="40">
        <f>VLOOKUP(A4,$G$2:$I$7,3)</f>
        <v>12</v>
      </c>
      <c r="D5" s="41">
        <v>4</v>
      </c>
      <c r="E5" s="40">
        <f>C4*D4</f>
        <v>48</v>
      </c>
      <c r="F5" s="30"/>
      <c r="G5" s="33" t="s">
        <v>50</v>
      </c>
      <c r="H5" s="33" t="s">
        <v>51</v>
      </c>
      <c r="I5" s="34">
        <v>42</v>
      </c>
    </row>
    <row r="6" spans="1:9" ht="15.6" x14ac:dyDescent="0.3">
      <c r="A6" s="35"/>
      <c r="B6" s="36"/>
      <c r="C6" s="35"/>
      <c r="D6" s="37"/>
      <c r="E6" s="35"/>
      <c r="F6" s="30"/>
      <c r="G6" s="31" t="s">
        <v>52</v>
      </c>
      <c r="H6" s="31" t="s">
        <v>53</v>
      </c>
      <c r="I6" s="32">
        <v>28</v>
      </c>
    </row>
    <row r="7" spans="1:9" ht="15.6" x14ac:dyDescent="0.3">
      <c r="A7" s="35"/>
      <c r="B7" s="36"/>
      <c r="C7" s="35"/>
      <c r="D7" s="37"/>
      <c r="E7" s="35"/>
      <c r="F7" s="30"/>
      <c r="G7" s="33" t="s">
        <v>54</v>
      </c>
      <c r="H7" s="33" t="s">
        <v>55</v>
      </c>
      <c r="I7" s="34">
        <v>36</v>
      </c>
    </row>
  </sheetData>
  <mergeCells count="7">
    <mergeCell ref="A1:E1"/>
    <mergeCell ref="G1:I1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1668-F9EE-45F1-9515-78ABCB7538D8}">
  <dimension ref="A1:IQ28"/>
  <sheetViews>
    <sheetView workbookViewId="0">
      <selection activeCell="C32" sqref="C32"/>
    </sheetView>
  </sheetViews>
  <sheetFormatPr baseColWidth="10" defaultColWidth="11.6640625" defaultRowHeight="13.2" x14ac:dyDescent="0.25"/>
  <cols>
    <col min="1" max="1" width="19.33203125" style="10" bestFit="1" customWidth="1"/>
    <col min="2" max="2" width="22.33203125" style="10" customWidth="1"/>
    <col min="3" max="3" width="23.5546875" style="10" customWidth="1"/>
    <col min="4" max="4" width="17" style="10" customWidth="1"/>
    <col min="5" max="5" width="5.88671875" style="10" customWidth="1"/>
    <col min="6" max="6" width="4.6640625" style="10" customWidth="1"/>
    <col min="7" max="7" width="14.44140625" style="10" customWidth="1"/>
    <col min="8" max="9" width="21.5546875" style="10" customWidth="1"/>
    <col min="10" max="10" width="13.109375" style="10" customWidth="1"/>
    <col min="11" max="244" width="11.6640625" style="10" customWidth="1"/>
    <col min="245" max="16384" width="11.6640625" style="9"/>
  </cols>
  <sheetData>
    <row r="1" spans="1:251" ht="37.65" customHeight="1" x14ac:dyDescent="0.25">
      <c r="A1" s="22" t="s">
        <v>35</v>
      </c>
      <c r="B1" s="22" t="s">
        <v>34</v>
      </c>
      <c r="C1" s="22" t="s">
        <v>33</v>
      </c>
      <c r="D1" s="22" t="s">
        <v>32</v>
      </c>
      <c r="G1" s="21" t="s">
        <v>35</v>
      </c>
      <c r="H1" s="21" t="s">
        <v>34</v>
      </c>
      <c r="I1" s="21" t="s">
        <v>33</v>
      </c>
      <c r="J1" s="21" t="s">
        <v>32</v>
      </c>
    </row>
    <row r="2" spans="1:251" s="11" customFormat="1" ht="17.25" customHeight="1" x14ac:dyDescent="0.3">
      <c r="A2" s="20">
        <v>12345</v>
      </c>
      <c r="B2" s="14" t="s">
        <v>30</v>
      </c>
      <c r="C2" s="18" t="s">
        <v>29</v>
      </c>
      <c r="D2" s="19">
        <v>1234</v>
      </c>
      <c r="G2" s="17">
        <v>12359</v>
      </c>
      <c r="H2" s="17" t="str" cm="1">
        <f t="array" ref="H2:J2">_xlfn.XLOOKUP(G2,$A$1:$A$23,$B$1:$D$23)</f>
        <v>Thés</v>
      </c>
      <c r="I2" s="17" t="str">
        <v>Thé de Ceylan</v>
      </c>
      <c r="J2" s="16">
        <v>823</v>
      </c>
      <c r="IK2" s="9"/>
      <c r="IL2" s="9"/>
      <c r="IM2" s="9"/>
      <c r="IN2" s="9"/>
      <c r="IO2" s="9"/>
      <c r="IP2" s="9"/>
      <c r="IQ2" s="9"/>
    </row>
    <row r="3" spans="1:251" s="11" customFormat="1" ht="17.25" customHeight="1" x14ac:dyDescent="0.3">
      <c r="A3" s="15">
        <v>12346</v>
      </c>
      <c r="B3" s="14" t="s">
        <v>30</v>
      </c>
      <c r="C3" s="18" t="s">
        <v>29</v>
      </c>
      <c r="D3" s="12">
        <v>2345</v>
      </c>
      <c r="G3" s="17">
        <v>12360</v>
      </c>
      <c r="H3" s="17" t="str" cm="1">
        <f t="array" ref="H3:J3">_xlfn.XLOOKUP(G3,$A$1:$A$23,$B$1:$D$23)</f>
        <v>Thés</v>
      </c>
      <c r="I3" s="16" t="str">
        <v>Thé de Chine</v>
      </c>
      <c r="J3" s="16">
        <v>565</v>
      </c>
      <c r="IK3" s="9"/>
      <c r="IL3" s="9"/>
      <c r="IM3" s="9"/>
      <c r="IN3" s="9"/>
      <c r="IO3" s="9"/>
      <c r="IP3" s="9"/>
      <c r="IQ3" s="9"/>
    </row>
    <row r="4" spans="1:251" s="11" customFormat="1" ht="17.25" customHeight="1" x14ac:dyDescent="0.3">
      <c r="A4" s="15">
        <v>12354</v>
      </c>
      <c r="B4" s="14" t="s">
        <v>30</v>
      </c>
      <c r="C4" s="13" t="s">
        <v>31</v>
      </c>
      <c r="D4" s="12">
        <v>765</v>
      </c>
      <c r="G4" s="17">
        <v>12361</v>
      </c>
      <c r="H4" s="17" t="str" cm="1">
        <f t="array" ref="H4:J4">_xlfn.XLOOKUP(G4,$A$1:$A$23,$B$1:$D$23)</f>
        <v>Epicerie</v>
      </c>
      <c r="I4" s="17" t="str">
        <v>Caviar persan</v>
      </c>
      <c r="J4" s="16">
        <v>1234</v>
      </c>
      <c r="IK4" s="9"/>
      <c r="IL4" s="9"/>
      <c r="IM4" s="9"/>
      <c r="IN4" s="9"/>
      <c r="IO4" s="9"/>
      <c r="IP4" s="9"/>
      <c r="IQ4" s="9"/>
    </row>
    <row r="5" spans="1:251" s="11" customFormat="1" ht="17.25" customHeight="1" x14ac:dyDescent="0.3">
      <c r="A5" s="15">
        <v>12357</v>
      </c>
      <c r="B5" s="14" t="s">
        <v>30</v>
      </c>
      <c r="C5" s="13" t="s">
        <v>31</v>
      </c>
      <c r="D5" s="12">
        <v>2312</v>
      </c>
      <c r="G5" s="17">
        <v>12362</v>
      </c>
      <c r="H5" s="17"/>
      <c r="I5" s="17"/>
      <c r="J5" s="16"/>
      <c r="IK5" s="9"/>
      <c r="IL5" s="9"/>
      <c r="IM5" s="9"/>
      <c r="IN5" s="9"/>
      <c r="IO5" s="9"/>
      <c r="IP5" s="9"/>
      <c r="IQ5" s="9"/>
    </row>
    <row r="6" spans="1:251" s="11" customFormat="1" ht="17.25" customHeight="1" x14ac:dyDescent="0.3">
      <c r="A6" s="15">
        <v>12358</v>
      </c>
      <c r="B6" s="14" t="s">
        <v>30</v>
      </c>
      <c r="C6" s="13" t="s">
        <v>31</v>
      </c>
      <c r="D6" s="12">
        <v>987</v>
      </c>
      <c r="G6" s="17">
        <v>12363</v>
      </c>
      <c r="H6" s="17"/>
      <c r="I6" s="16"/>
      <c r="J6" s="16"/>
      <c r="IK6" s="9"/>
      <c r="IL6" s="9"/>
      <c r="IM6" s="9"/>
      <c r="IN6" s="9"/>
      <c r="IO6" s="9"/>
      <c r="IP6" s="9"/>
      <c r="IQ6" s="9"/>
    </row>
    <row r="7" spans="1:251" s="11" customFormat="1" ht="17.25" customHeight="1" x14ac:dyDescent="0.3">
      <c r="A7" s="15">
        <v>12365</v>
      </c>
      <c r="B7" s="14" t="s">
        <v>30</v>
      </c>
      <c r="C7" s="13" t="s">
        <v>29</v>
      </c>
      <c r="D7" s="12">
        <v>1324</v>
      </c>
      <c r="G7" s="17">
        <v>12364</v>
      </c>
      <c r="H7" s="17"/>
      <c r="I7" s="16"/>
      <c r="J7" s="16"/>
      <c r="IK7" s="9"/>
      <c r="IL7" s="9"/>
      <c r="IM7" s="9"/>
      <c r="IN7" s="9"/>
      <c r="IO7" s="9"/>
      <c r="IP7" s="9"/>
      <c r="IQ7" s="9"/>
    </row>
    <row r="8" spans="1:251" s="11" customFormat="1" ht="17.25" customHeight="1" x14ac:dyDescent="0.3">
      <c r="A8" s="15">
        <v>12366</v>
      </c>
      <c r="B8" s="14" t="s">
        <v>30</v>
      </c>
      <c r="C8" s="13" t="s">
        <v>29</v>
      </c>
      <c r="D8" s="12">
        <v>1237</v>
      </c>
      <c r="G8" s="17">
        <v>12365</v>
      </c>
      <c r="H8" s="17"/>
      <c r="I8" s="16"/>
      <c r="J8" s="16"/>
      <c r="IK8" s="9"/>
      <c r="IL8" s="9"/>
      <c r="IM8" s="9"/>
      <c r="IN8" s="9"/>
      <c r="IO8" s="9"/>
      <c r="IP8" s="9"/>
      <c r="IQ8" s="9"/>
    </row>
    <row r="9" spans="1:251" s="11" customFormat="1" ht="17.25" customHeight="1" x14ac:dyDescent="0.3">
      <c r="A9" s="15">
        <v>12350</v>
      </c>
      <c r="B9" s="14" t="s">
        <v>26</v>
      </c>
      <c r="C9" s="13" t="s">
        <v>25</v>
      </c>
      <c r="D9" s="12">
        <v>3421</v>
      </c>
      <c r="G9" s="17">
        <v>12366</v>
      </c>
      <c r="H9" s="17"/>
      <c r="I9" s="16"/>
      <c r="J9" s="16"/>
      <c r="IK9" s="9"/>
      <c r="IL9" s="9"/>
      <c r="IM9" s="9"/>
      <c r="IN9" s="9"/>
      <c r="IO9" s="9"/>
      <c r="IP9" s="9"/>
      <c r="IQ9" s="9"/>
    </row>
    <row r="10" spans="1:251" s="11" customFormat="1" ht="17.25" customHeight="1" x14ac:dyDescent="0.3">
      <c r="A10" s="15">
        <v>12351</v>
      </c>
      <c r="B10" s="14" t="s">
        <v>26</v>
      </c>
      <c r="C10" s="13" t="s">
        <v>27</v>
      </c>
      <c r="D10" s="12">
        <v>1192</v>
      </c>
      <c r="IK10" s="9"/>
      <c r="IL10" s="9"/>
      <c r="IM10" s="9"/>
      <c r="IN10" s="9"/>
      <c r="IO10" s="9"/>
      <c r="IP10" s="9"/>
      <c r="IQ10" s="9"/>
    </row>
    <row r="11" spans="1:251" s="11" customFormat="1" ht="17.25" customHeight="1" x14ac:dyDescent="0.3">
      <c r="A11" s="15">
        <v>12352</v>
      </c>
      <c r="B11" s="14" t="s">
        <v>26</v>
      </c>
      <c r="C11" s="13" t="s">
        <v>28</v>
      </c>
      <c r="D11" s="12">
        <v>2300</v>
      </c>
      <c r="IK11" s="9"/>
      <c r="IL11" s="9"/>
      <c r="IM11" s="9"/>
      <c r="IN11" s="9"/>
      <c r="IO11" s="9"/>
      <c r="IP11" s="9"/>
      <c r="IQ11" s="9"/>
    </row>
    <row r="12" spans="1:251" s="11" customFormat="1" ht="17.25" customHeight="1" x14ac:dyDescent="0.3">
      <c r="A12" s="15">
        <v>12353</v>
      </c>
      <c r="B12" s="14" t="s">
        <v>26</v>
      </c>
      <c r="C12" s="13" t="s">
        <v>27</v>
      </c>
      <c r="D12" s="12">
        <v>1234</v>
      </c>
      <c r="IK12" s="9"/>
      <c r="IL12" s="9"/>
      <c r="IM12" s="9"/>
      <c r="IN12" s="9"/>
      <c r="IO12" s="9"/>
      <c r="IP12" s="9"/>
      <c r="IQ12" s="9"/>
    </row>
    <row r="13" spans="1:251" s="11" customFormat="1" ht="17.25" customHeight="1" x14ac:dyDescent="0.3">
      <c r="A13" s="15">
        <v>12356</v>
      </c>
      <c r="B13" s="14" t="s">
        <v>26</v>
      </c>
      <c r="C13" s="13" t="s">
        <v>28</v>
      </c>
      <c r="D13" s="12">
        <v>1263</v>
      </c>
      <c r="IK13" s="9"/>
      <c r="IL13" s="9"/>
      <c r="IM13" s="9"/>
      <c r="IN13" s="9"/>
      <c r="IO13" s="9"/>
      <c r="IP13" s="9"/>
      <c r="IQ13" s="9"/>
    </row>
    <row r="14" spans="1:251" s="11" customFormat="1" ht="17.25" customHeight="1" x14ac:dyDescent="0.3">
      <c r="A14" s="15">
        <v>12361</v>
      </c>
      <c r="B14" s="14" t="s">
        <v>26</v>
      </c>
      <c r="C14" s="13" t="s">
        <v>27</v>
      </c>
      <c r="D14" s="12">
        <v>1234</v>
      </c>
      <c r="IK14" s="9"/>
      <c r="IL14" s="9"/>
      <c r="IM14" s="9"/>
      <c r="IN14" s="9"/>
      <c r="IO14" s="9"/>
      <c r="IP14" s="9"/>
      <c r="IQ14" s="9"/>
    </row>
    <row r="15" spans="1:251" s="11" customFormat="1" ht="17.25" customHeight="1" x14ac:dyDescent="0.3">
      <c r="A15" s="15">
        <v>12362</v>
      </c>
      <c r="B15" s="14" t="s">
        <v>26</v>
      </c>
      <c r="C15" s="13" t="s">
        <v>27</v>
      </c>
      <c r="D15" s="12">
        <v>9123</v>
      </c>
      <c r="IK15" s="9"/>
      <c r="IL15" s="9"/>
      <c r="IM15" s="9"/>
      <c r="IN15" s="9"/>
      <c r="IO15" s="9"/>
      <c r="IP15" s="9"/>
      <c r="IQ15" s="9"/>
    </row>
    <row r="16" spans="1:251" s="11" customFormat="1" ht="17.25" customHeight="1" x14ac:dyDescent="0.3">
      <c r="A16" s="15">
        <v>12363</v>
      </c>
      <c r="B16" s="14" t="s">
        <v>26</v>
      </c>
      <c r="C16" s="13" t="s">
        <v>25</v>
      </c>
      <c r="D16" s="12">
        <v>1298</v>
      </c>
      <c r="IK16" s="9"/>
      <c r="IL16" s="9"/>
      <c r="IM16" s="9"/>
      <c r="IN16" s="9"/>
      <c r="IO16" s="9"/>
      <c r="IP16" s="9"/>
      <c r="IQ16" s="9"/>
    </row>
    <row r="17" spans="1:251" s="11" customFormat="1" ht="17.25" customHeight="1" x14ac:dyDescent="0.3">
      <c r="A17" s="15">
        <v>12364</v>
      </c>
      <c r="B17" s="14" t="s">
        <v>26</v>
      </c>
      <c r="C17" s="13" t="s">
        <v>25</v>
      </c>
      <c r="D17" s="12">
        <v>3499</v>
      </c>
      <c r="IK17" s="9"/>
      <c r="IL17" s="9"/>
      <c r="IM17" s="9"/>
      <c r="IN17" s="9"/>
      <c r="IO17" s="9"/>
      <c r="IP17" s="9"/>
      <c r="IQ17" s="9"/>
    </row>
    <row r="18" spans="1:251" s="11" customFormat="1" ht="17.25" customHeight="1" x14ac:dyDescent="0.3">
      <c r="A18" s="15">
        <v>12347</v>
      </c>
      <c r="B18" s="14" t="s">
        <v>22</v>
      </c>
      <c r="C18" s="13" t="s">
        <v>21</v>
      </c>
      <c r="D18" s="12">
        <v>4321</v>
      </c>
      <c r="IK18" s="9"/>
      <c r="IL18" s="9"/>
      <c r="IM18" s="9"/>
      <c r="IN18" s="9"/>
      <c r="IO18" s="9"/>
      <c r="IP18" s="9"/>
      <c r="IQ18" s="9"/>
    </row>
    <row r="19" spans="1:251" s="11" customFormat="1" ht="17.25" customHeight="1" x14ac:dyDescent="0.3">
      <c r="A19" s="15">
        <v>12348</v>
      </c>
      <c r="B19" s="14" t="s">
        <v>22</v>
      </c>
      <c r="C19" s="13" t="s">
        <v>23</v>
      </c>
      <c r="D19" s="12">
        <v>324</v>
      </c>
      <c r="IK19" s="9"/>
      <c r="IL19" s="9"/>
      <c r="IM19" s="9"/>
      <c r="IN19" s="9"/>
      <c r="IO19" s="9"/>
      <c r="IP19" s="9"/>
      <c r="IQ19" s="9"/>
    </row>
    <row r="20" spans="1:251" s="11" customFormat="1" ht="17.25" customHeight="1" x14ac:dyDescent="0.3">
      <c r="A20" s="15">
        <v>12349</v>
      </c>
      <c r="B20" s="14" t="s">
        <v>22</v>
      </c>
      <c r="C20" s="13" t="s">
        <v>24</v>
      </c>
      <c r="D20" s="12">
        <v>564</v>
      </c>
      <c r="IK20" s="9"/>
      <c r="IL20" s="9"/>
      <c r="IM20" s="9"/>
      <c r="IN20" s="9"/>
      <c r="IO20" s="9"/>
      <c r="IP20" s="9"/>
      <c r="IQ20" s="9"/>
    </row>
    <row r="21" spans="1:251" s="11" customFormat="1" ht="17.25" customHeight="1" x14ac:dyDescent="0.3">
      <c r="A21" s="15">
        <v>12355</v>
      </c>
      <c r="B21" s="14" t="s">
        <v>22</v>
      </c>
      <c r="C21" s="13" t="s">
        <v>24</v>
      </c>
      <c r="D21" s="12">
        <v>1176</v>
      </c>
      <c r="IK21" s="9"/>
      <c r="IL21" s="9"/>
      <c r="IM21" s="9"/>
      <c r="IN21" s="9"/>
      <c r="IO21" s="9"/>
      <c r="IP21" s="9"/>
      <c r="IQ21" s="9"/>
    </row>
    <row r="22" spans="1:251" s="11" customFormat="1" ht="17.25" customHeight="1" x14ac:dyDescent="0.3">
      <c r="A22" s="15">
        <v>12359</v>
      </c>
      <c r="B22" s="14" t="s">
        <v>22</v>
      </c>
      <c r="C22" s="13" t="s">
        <v>23</v>
      </c>
      <c r="D22" s="12">
        <v>823</v>
      </c>
      <c r="IK22" s="9"/>
      <c r="IL22" s="9"/>
      <c r="IM22" s="9"/>
      <c r="IN22" s="9"/>
      <c r="IO22" s="9"/>
      <c r="IP22" s="9"/>
      <c r="IQ22" s="9"/>
    </row>
    <row r="23" spans="1:251" s="11" customFormat="1" ht="17.25" customHeight="1" x14ac:dyDescent="0.3">
      <c r="A23" s="15">
        <v>12360</v>
      </c>
      <c r="B23" s="14" t="s">
        <v>22</v>
      </c>
      <c r="C23" s="13" t="s">
        <v>21</v>
      </c>
      <c r="D23" s="12">
        <v>565</v>
      </c>
      <c r="IK23" s="9"/>
      <c r="IL23" s="9"/>
      <c r="IM23" s="9"/>
      <c r="IN23" s="9"/>
      <c r="IO23" s="9"/>
      <c r="IP23" s="9"/>
      <c r="IQ23" s="9"/>
    </row>
    <row r="24" spans="1:251" x14ac:dyDescent="0.25">
      <c r="A24" s="9"/>
      <c r="B24" s="9"/>
    </row>
    <row r="25" spans="1:251" x14ac:dyDescent="0.25">
      <c r="A25" s="9"/>
      <c r="B25" s="9"/>
    </row>
    <row r="26" spans="1:251" x14ac:dyDescent="0.25">
      <c r="A26" s="9"/>
      <c r="B26" s="9"/>
    </row>
    <row r="27" spans="1:251" x14ac:dyDescent="0.25">
      <c r="A27" s="9"/>
      <c r="B27" s="9"/>
    </row>
    <row r="28" spans="1:251" x14ac:dyDescent="0.25">
      <c r="A28" s="9"/>
      <c r="B28" s="9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3231-5B19-4BC6-ADB4-D580EC25A5F2}">
  <dimension ref="A1:I14"/>
  <sheetViews>
    <sheetView tabSelected="1" workbookViewId="0">
      <selection activeCell="F11" sqref="F11"/>
    </sheetView>
  </sheetViews>
  <sheetFormatPr baseColWidth="10" defaultRowHeight="14.4" x14ac:dyDescent="0.3"/>
  <cols>
    <col min="1" max="4" width="14" customWidth="1"/>
  </cols>
  <sheetData>
    <row r="1" spans="1:9" ht="31.5" customHeight="1" x14ac:dyDescent="0.3">
      <c r="A1" s="1" t="s">
        <v>0</v>
      </c>
      <c r="B1" s="1" t="s">
        <v>4</v>
      </c>
      <c r="C1" s="1" t="s">
        <v>36</v>
      </c>
      <c r="E1" s="4" t="s">
        <v>0</v>
      </c>
      <c r="F1" s="4" t="s">
        <v>15</v>
      </c>
    </row>
    <row r="2" spans="1:9" s="3" customFormat="1" ht="24" customHeight="1" x14ac:dyDescent="0.3">
      <c r="A2" s="2" t="s">
        <v>2</v>
      </c>
      <c r="B2" s="2" t="s">
        <v>5</v>
      </c>
      <c r="C2" s="2">
        <v>6450</v>
      </c>
      <c r="E2" s="6" t="s">
        <v>1</v>
      </c>
      <c r="F2" s="7">
        <f>_xlfn.XMATCH(E2,A2:A11,0)</f>
        <v>4</v>
      </c>
      <c r="G2" s="23" t="s">
        <v>17</v>
      </c>
      <c r="H2" s="23"/>
      <c r="I2" s="23"/>
    </row>
    <row r="3" spans="1:9" s="3" customFormat="1" ht="24" customHeight="1" x14ac:dyDescent="0.3">
      <c r="A3" s="2" t="s">
        <v>14</v>
      </c>
      <c r="B3" s="2" t="s">
        <v>5</v>
      </c>
      <c r="C3" s="2">
        <v>6500</v>
      </c>
      <c r="E3" s="6" t="s">
        <v>18</v>
      </c>
      <c r="F3" s="7">
        <f>_xlfn.XMATCH(E3,A2:A11,2)</f>
        <v>10</v>
      </c>
      <c r="G3" s="23" t="s">
        <v>19</v>
      </c>
      <c r="H3" s="23"/>
      <c r="I3" s="23"/>
    </row>
    <row r="4" spans="1:9" s="3" customFormat="1" ht="24" customHeight="1" x14ac:dyDescent="0.3">
      <c r="A4" s="2" t="s">
        <v>3</v>
      </c>
      <c r="B4" s="2" t="s">
        <v>6</v>
      </c>
      <c r="C4" s="2">
        <v>6550</v>
      </c>
    </row>
    <row r="5" spans="1:9" s="3" customFormat="1" ht="24" customHeight="1" x14ac:dyDescent="0.3">
      <c r="A5" s="2" t="s">
        <v>1</v>
      </c>
      <c r="B5" s="2" t="s">
        <v>5</v>
      </c>
      <c r="C5" s="2">
        <v>5580</v>
      </c>
    </row>
    <row r="6" spans="1:9" ht="24" customHeight="1" x14ac:dyDescent="0.3">
      <c r="A6" s="2" t="s">
        <v>8</v>
      </c>
      <c r="B6" s="2" t="s">
        <v>13</v>
      </c>
      <c r="C6" s="2">
        <v>5650</v>
      </c>
      <c r="E6" s="5" t="s">
        <v>16</v>
      </c>
      <c r="F6" s="5" t="s">
        <v>15</v>
      </c>
    </row>
    <row r="7" spans="1:9" ht="24" customHeight="1" x14ac:dyDescent="0.3">
      <c r="A7" s="2" t="s">
        <v>7</v>
      </c>
      <c r="B7" s="2" t="s">
        <v>6</v>
      </c>
      <c r="C7" s="2">
        <v>5720</v>
      </c>
      <c r="E7" s="6">
        <v>5600</v>
      </c>
      <c r="F7" s="7">
        <f>_xlfn.XMATCH(E7,C2:C11,1)</f>
        <v>5</v>
      </c>
      <c r="G7" s="24" t="s">
        <v>20</v>
      </c>
      <c r="H7" s="25"/>
      <c r="I7" s="25"/>
    </row>
    <row r="8" spans="1:9" ht="24" customHeight="1" x14ac:dyDescent="0.3">
      <c r="A8" s="2" t="s">
        <v>9</v>
      </c>
      <c r="B8" s="2" t="s">
        <v>13</v>
      </c>
      <c r="C8" s="2">
        <v>5790</v>
      </c>
    </row>
    <row r="9" spans="1:9" ht="24" customHeight="1" x14ac:dyDescent="0.3">
      <c r="A9" s="2" t="s">
        <v>12</v>
      </c>
      <c r="B9" s="2" t="s">
        <v>6</v>
      </c>
      <c r="C9" s="2">
        <v>5860</v>
      </c>
    </row>
    <row r="10" spans="1:9" ht="24" customHeight="1" x14ac:dyDescent="0.3">
      <c r="A10" s="2" t="s">
        <v>11</v>
      </c>
      <c r="B10" s="2" t="s">
        <v>13</v>
      </c>
      <c r="C10" s="2">
        <v>5930</v>
      </c>
    </row>
    <row r="11" spans="1:9" ht="24" customHeight="1" x14ac:dyDescent="0.3">
      <c r="A11" s="2" t="s">
        <v>10</v>
      </c>
      <c r="B11" s="2" t="s">
        <v>13</v>
      </c>
      <c r="C11" s="2">
        <v>6000</v>
      </c>
    </row>
    <row r="12" spans="1:9" x14ac:dyDescent="0.3">
      <c r="E12" s="8"/>
      <c r="F12" s="8"/>
      <c r="G12" s="8"/>
    </row>
    <row r="13" spans="1:9" ht="20.25" customHeight="1" x14ac:dyDescent="0.3"/>
    <row r="14" spans="1:9" ht="19.5" customHeight="1" x14ac:dyDescent="0.3"/>
  </sheetData>
  <mergeCells count="3">
    <mergeCell ref="G2:I2"/>
    <mergeCell ref="G3:I3"/>
    <mergeCell ref="G7:I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RECHERCHEV</vt:lpstr>
      <vt:lpstr>RECHERCHEX</vt:lpstr>
      <vt:lpstr>EQUIVX</vt:lpstr>
      <vt:lpstr>essaiRechX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Alex Kessler</cp:lastModifiedBy>
  <dcterms:created xsi:type="dcterms:W3CDTF">2022-02-10T06:05:55Z</dcterms:created>
  <dcterms:modified xsi:type="dcterms:W3CDTF">2025-02-19T15:30:07Z</dcterms:modified>
</cp:coreProperties>
</file>